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 2016\ПРОЕКТ БЮДЖЕТА для экспертизы\РАСЧЕТЫ\"/>
    </mc:Choice>
  </mc:AlternateContent>
  <bookViews>
    <workbookView xWindow="120" yWindow="45" windowWidth="20610" windowHeight="1164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31" i="1" l="1"/>
  <c r="D30" i="1"/>
  <c r="J3" i="1" l="1"/>
  <c r="E17" i="1"/>
  <c r="J17" i="1" s="1"/>
  <c r="G18" i="1"/>
  <c r="G25" i="1"/>
  <c r="I24" i="1"/>
  <c r="I23" i="1"/>
  <c r="I22" i="1"/>
  <c r="I16" i="1"/>
  <c r="I8" i="1"/>
  <c r="I7" i="1"/>
  <c r="I28" i="1" s="1"/>
  <c r="G22" i="1"/>
  <c r="G23" i="1"/>
  <c r="G24" i="1"/>
  <c r="G21" i="1"/>
  <c r="G16" i="1"/>
  <c r="G8" i="1"/>
  <c r="G9" i="1"/>
  <c r="G7" i="1"/>
  <c r="G28" i="1" s="1"/>
  <c r="E22" i="1"/>
  <c r="E23" i="1"/>
  <c r="E24" i="1"/>
  <c r="E25" i="1"/>
  <c r="E21" i="1"/>
  <c r="E18" i="1"/>
  <c r="E13" i="1"/>
  <c r="J13" i="1" s="1"/>
  <c r="E14" i="1"/>
  <c r="J14" i="1" s="1"/>
  <c r="E12" i="1"/>
  <c r="E8" i="1"/>
  <c r="E28" i="1" s="1"/>
  <c r="E9" i="1"/>
  <c r="J9" i="1" s="1"/>
  <c r="E10" i="1"/>
  <c r="E7" i="1"/>
  <c r="C22" i="1"/>
  <c r="J22" i="1" s="1"/>
  <c r="C23" i="1"/>
  <c r="C24" i="1"/>
  <c r="J24" i="1" s="1"/>
  <c r="C25" i="1"/>
  <c r="C26" i="1"/>
  <c r="J26" i="1" s="1"/>
  <c r="C21" i="1"/>
  <c r="C4" i="1"/>
  <c r="J4" i="1" s="1"/>
  <c r="C18" i="1"/>
  <c r="J18" i="1" l="1"/>
  <c r="J21" i="1"/>
  <c r="J25" i="1"/>
  <c r="J23" i="1"/>
  <c r="J16" i="1"/>
  <c r="C8" i="1"/>
  <c r="J8" i="1" s="1"/>
  <c r="C10" i="1"/>
  <c r="J10" i="1" s="1"/>
  <c r="C11" i="1"/>
  <c r="J11" i="1" s="1"/>
  <c r="C12" i="1"/>
  <c r="J12" i="1" s="1"/>
  <c r="C7" i="1"/>
  <c r="J7" i="1" s="1"/>
  <c r="J28" i="1" s="1"/>
  <c r="C28" i="1" l="1"/>
  <c r="B34" i="1"/>
  <c r="B35" i="1"/>
</calcChain>
</file>

<file path=xl/sharedStrings.xml><?xml version="1.0" encoding="utf-8"?>
<sst xmlns="http://schemas.openxmlformats.org/spreadsheetml/2006/main" count="41" uniqueCount="37">
  <si>
    <t>Квт</t>
  </si>
  <si>
    <t>Сумма</t>
  </si>
  <si>
    <t xml:space="preserve">Наименование </t>
  </si>
  <si>
    <t>Уличное Игрим</t>
  </si>
  <si>
    <t>Объекты МКУ ХЭС</t>
  </si>
  <si>
    <t>Админ.здание</t>
  </si>
  <si>
    <t>Гараж</t>
  </si>
  <si>
    <t>Муз школа</t>
  </si>
  <si>
    <t>Сторожка</t>
  </si>
  <si>
    <t>КБО</t>
  </si>
  <si>
    <t>ЗАГС</t>
  </si>
  <si>
    <t>Администрация п.Ванзетур</t>
  </si>
  <si>
    <t>Дом Культуры Игрим</t>
  </si>
  <si>
    <t>Детская библиотека</t>
  </si>
  <si>
    <t>Поселковая библиотека</t>
  </si>
  <si>
    <t>Выставочный зал</t>
  </si>
  <si>
    <t>Дом Культуры Ванзетур</t>
  </si>
  <si>
    <t>Клуб Анеево</t>
  </si>
  <si>
    <t>Объекты КДЦ</t>
  </si>
  <si>
    <t>Итого</t>
  </si>
  <si>
    <t>Уличное Ванзетур, Анеево</t>
  </si>
  <si>
    <t>Эл.энергия</t>
  </si>
  <si>
    <t>Тепло</t>
  </si>
  <si>
    <t>Водоотведение</t>
  </si>
  <si>
    <t>Водоснабжение</t>
  </si>
  <si>
    <t>Елочка</t>
  </si>
  <si>
    <t>Молодежная, 15</t>
  </si>
  <si>
    <t>Транспортная,34</t>
  </si>
  <si>
    <t>Гкал</t>
  </si>
  <si>
    <t>м3</t>
  </si>
  <si>
    <t>ВУС</t>
  </si>
  <si>
    <t>ИТОГО</t>
  </si>
  <si>
    <t xml:space="preserve">Газоснабжение мемориала (вечный огонь) </t>
  </si>
  <si>
    <t>Транспортировка газа</t>
  </si>
  <si>
    <t xml:space="preserve">ВСЕГО </t>
  </si>
  <si>
    <t>МКУ "ХЭС АГПИ"</t>
  </si>
  <si>
    <t>МКУ "Игримский КДЦ"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</si>
</sst>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5" fillId="0" borderId="0" xfId="0" applyFont="1"/>
    <xf numFmtId="0" fontId="1" fillId="2" borderId="2" xfId="0" applyFont="1" applyFill="1" applyBorder="1"/>
    <xf numFmtId="0" fontId="2" fillId="0" borderId="2" xfId="0" applyFont="1" applyBorder="1"/>
    <xf numFmtId="0" fontId="3" fillId="0" borderId="2" xfId="0" applyFont="1" applyBorder="1"/>
    <xf numFmtId="0" fontId="6" fillId="0" borderId="2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2" fillId="0" borderId="1" xfId="0" applyFont="1" applyBorder="1"/>
    <xf numFmtId="0" fontId="2" fillId="0" borderId="5" xfId="0" applyFont="1" applyBorder="1"/>
    <xf numFmtId="2" fontId="2" fillId="0" borderId="5" xfId="0" applyNumberFormat="1" applyFont="1" applyBorder="1"/>
    <xf numFmtId="0" fontId="2" fillId="0" borderId="1" xfId="0" applyFont="1" applyFill="1" applyBorder="1"/>
    <xf numFmtId="0" fontId="2" fillId="0" borderId="5" xfId="0" applyFont="1" applyFill="1" applyBorder="1"/>
    <xf numFmtId="2" fontId="2" fillId="0" borderId="5" xfId="0" applyNumberFormat="1" applyFont="1" applyFill="1" applyBorder="1"/>
    <xf numFmtId="0" fontId="1" fillId="0" borderId="6" xfId="0" applyFont="1" applyBorder="1"/>
    <xf numFmtId="2" fontId="1" fillId="0" borderId="7" xfId="0" applyNumberFormat="1" applyFont="1" applyBorder="1"/>
    <xf numFmtId="0" fontId="1" fillId="0" borderId="8" xfId="0" applyFont="1" applyFill="1" applyBorder="1"/>
    <xf numFmtId="0" fontId="1" fillId="0" borderId="9" xfId="0" applyFont="1" applyFill="1" applyBorder="1"/>
    <xf numFmtId="0" fontId="1" fillId="0" borderId="10" xfId="0" applyFont="1" applyFill="1" applyBorder="1"/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0" fontId="1" fillId="2" borderId="14" xfId="0" applyFont="1" applyFill="1" applyBorder="1"/>
    <xf numFmtId="0" fontId="2" fillId="0" borderId="3" xfId="0" applyFont="1" applyBorder="1"/>
    <xf numFmtId="0" fontId="2" fillId="0" borderId="4" xfId="0" applyFont="1" applyBorder="1"/>
    <xf numFmtId="0" fontId="2" fillId="2" borderId="15" xfId="0" applyFont="1" applyFill="1" applyBorder="1"/>
    <xf numFmtId="0" fontId="2" fillId="0" borderId="9" xfId="0" applyFont="1" applyBorder="1"/>
    <xf numFmtId="0" fontId="2" fillId="0" borderId="10" xfId="0" applyFont="1" applyBorder="1"/>
    <xf numFmtId="0" fontId="2" fillId="0" borderId="6" xfId="0" applyFont="1" applyBorder="1"/>
    <xf numFmtId="0" fontId="1" fillId="2" borderId="2" xfId="0" applyFont="1" applyFill="1" applyBorder="1" applyAlignment="1">
      <alignment horizontal="center"/>
    </xf>
    <xf numFmtId="0" fontId="2" fillId="0" borderId="8" xfId="0" applyFont="1" applyBorder="1"/>
    <xf numFmtId="0" fontId="2" fillId="0" borderId="17" xfId="0" applyFont="1" applyBorder="1"/>
    <xf numFmtId="0" fontId="2" fillId="0" borderId="2" xfId="0" applyFont="1" applyFill="1" applyBorder="1"/>
    <xf numFmtId="0" fontId="4" fillId="0" borderId="0" xfId="0" applyFont="1"/>
    <xf numFmtId="164" fontId="0" fillId="0" borderId="0" xfId="0" applyNumberFormat="1"/>
    <xf numFmtId="164" fontId="4" fillId="0" borderId="18" xfId="0" applyNumberFormat="1" applyFont="1" applyBorder="1"/>
    <xf numFmtId="164" fontId="4" fillId="0" borderId="19" xfId="0" applyNumberFormat="1" applyFont="1" applyBorder="1"/>
    <xf numFmtId="164" fontId="4" fillId="0" borderId="0" xfId="0" applyNumberFormat="1" applyFont="1"/>
    <xf numFmtId="164" fontId="4" fillId="0" borderId="16" xfId="0" applyNumberFormat="1" applyFont="1" applyBorder="1" applyAlignment="1">
      <alignment horizontal="center"/>
    </xf>
    <xf numFmtId="164" fontId="4" fillId="0" borderId="20" xfId="0" applyNumberFormat="1" applyFont="1" applyBorder="1" applyAlignment="1">
      <alignment horizontal="center"/>
    </xf>
    <xf numFmtId="0" fontId="1" fillId="2" borderId="2" xfId="0" applyFont="1" applyFill="1" applyBorder="1" applyAlignment="1">
      <alignment horizontal="center" vertical="top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tabSelected="1" workbookViewId="0">
      <selection activeCell="J30" sqref="J30"/>
    </sheetView>
  </sheetViews>
  <sheetFormatPr defaultRowHeight="15" x14ac:dyDescent="0.25"/>
  <cols>
    <col min="1" max="1" width="25.140625" customWidth="1"/>
    <col min="2" max="2" width="11.85546875" customWidth="1"/>
    <col min="3" max="3" width="12.28515625" customWidth="1"/>
    <col min="4" max="4" width="10.42578125" customWidth="1"/>
    <col min="5" max="5" width="12.7109375" customWidth="1"/>
    <col min="7" max="7" width="10.28515625" customWidth="1"/>
    <col min="9" max="9" width="10.5703125" customWidth="1"/>
    <col min="10" max="10" width="16" style="34" customWidth="1"/>
    <col min="11" max="11" width="16.7109375" style="34" customWidth="1"/>
  </cols>
  <sheetData>
    <row r="1" spans="1:10" ht="15.75" x14ac:dyDescent="0.25">
      <c r="A1" s="40" t="s">
        <v>2</v>
      </c>
      <c r="B1" s="41" t="s">
        <v>21</v>
      </c>
      <c r="C1" s="42"/>
      <c r="D1" s="43" t="s">
        <v>22</v>
      </c>
      <c r="E1" s="44"/>
      <c r="F1" s="43" t="s">
        <v>24</v>
      </c>
      <c r="G1" s="44"/>
      <c r="H1" s="43" t="s">
        <v>23</v>
      </c>
      <c r="I1" s="45"/>
      <c r="J1" s="38" t="s">
        <v>31</v>
      </c>
    </row>
    <row r="2" spans="1:10" ht="15.75" x14ac:dyDescent="0.25">
      <c r="A2" s="40"/>
      <c r="B2" s="6" t="s">
        <v>0</v>
      </c>
      <c r="C2" s="7" t="s">
        <v>1</v>
      </c>
      <c r="D2" s="6" t="s">
        <v>28</v>
      </c>
      <c r="E2" s="7" t="s">
        <v>1</v>
      </c>
      <c r="F2" s="6" t="s">
        <v>29</v>
      </c>
      <c r="G2" s="7" t="s">
        <v>1</v>
      </c>
      <c r="H2" s="6" t="s">
        <v>29</v>
      </c>
      <c r="I2" s="29" t="s">
        <v>1</v>
      </c>
      <c r="J2" s="39"/>
    </row>
    <row r="3" spans="1:10" ht="15.75" x14ac:dyDescent="0.25">
      <c r="A3" s="2" t="s">
        <v>3</v>
      </c>
      <c r="B3" s="11">
        <v>353911</v>
      </c>
      <c r="C3" s="12">
        <v>1730736.92</v>
      </c>
      <c r="D3" s="8"/>
      <c r="E3" s="9"/>
      <c r="F3" s="8"/>
      <c r="G3" s="9"/>
      <c r="H3" s="8"/>
      <c r="I3" s="3"/>
      <c r="J3" s="35">
        <f>C3</f>
        <v>1730736.92</v>
      </c>
    </row>
    <row r="4" spans="1:10" ht="15.75" x14ac:dyDescent="0.25">
      <c r="A4" s="2" t="s">
        <v>20</v>
      </c>
      <c r="B4" s="11">
        <v>68839</v>
      </c>
      <c r="C4" s="12">
        <f>B4*4.9</f>
        <v>337311.10000000003</v>
      </c>
      <c r="D4" s="8"/>
      <c r="E4" s="9"/>
      <c r="F4" s="8"/>
      <c r="G4" s="9"/>
      <c r="H4" s="8"/>
      <c r="I4" s="3"/>
      <c r="J4" s="35">
        <f>C4</f>
        <v>337311.10000000003</v>
      </c>
    </row>
    <row r="5" spans="1:10" ht="16.5" thickBot="1" x14ac:dyDescent="0.3">
      <c r="A5" s="16"/>
      <c r="B5" s="17"/>
      <c r="C5" s="18"/>
      <c r="D5" s="26"/>
      <c r="E5" s="27"/>
      <c r="F5" s="26"/>
      <c r="G5" s="27"/>
      <c r="H5" s="26"/>
      <c r="I5" s="30"/>
      <c r="J5" s="35"/>
    </row>
    <row r="6" spans="1:10" ht="15.75" x14ac:dyDescent="0.25">
      <c r="A6" s="22" t="s">
        <v>4</v>
      </c>
      <c r="B6" s="23"/>
      <c r="C6" s="24"/>
      <c r="D6" s="23"/>
      <c r="E6" s="24"/>
      <c r="F6" s="23"/>
      <c r="G6" s="24"/>
      <c r="H6" s="23"/>
      <c r="I6" s="31"/>
      <c r="J6" s="35"/>
    </row>
    <row r="7" spans="1:10" ht="15.75" x14ac:dyDescent="0.25">
      <c r="A7" s="25" t="s">
        <v>5</v>
      </c>
      <c r="B7" s="8">
        <v>22611</v>
      </c>
      <c r="C7" s="10">
        <f>B7*4.8940987</f>
        <v>110660.4657057</v>
      </c>
      <c r="D7" s="8">
        <v>139.68</v>
      </c>
      <c r="E7" s="9">
        <f>D7*1699.94</f>
        <v>237447.61920000002</v>
      </c>
      <c r="F7" s="8">
        <v>83</v>
      </c>
      <c r="G7" s="9">
        <f>F7*43.37</f>
        <v>3599.7099999999996</v>
      </c>
      <c r="H7" s="8">
        <v>83</v>
      </c>
      <c r="I7" s="3">
        <f>H7*56.36</f>
        <v>4677.88</v>
      </c>
      <c r="J7" s="35">
        <f>C7+E7+G7+I7</f>
        <v>356385.67490570003</v>
      </c>
    </row>
    <row r="8" spans="1:10" ht="15.75" x14ac:dyDescent="0.25">
      <c r="A8" s="25" t="s">
        <v>6</v>
      </c>
      <c r="B8" s="8">
        <v>1361</v>
      </c>
      <c r="C8" s="10">
        <f t="shared" ref="C8:C12" si="0">B8*4.8940987</f>
        <v>6660.8683307000001</v>
      </c>
      <c r="D8" s="8">
        <v>55.442</v>
      </c>
      <c r="E8" s="9">
        <f t="shared" ref="E8:E14" si="1">D8*1699.94</f>
        <v>94248.073480000006</v>
      </c>
      <c r="F8" s="8">
        <v>27</v>
      </c>
      <c r="G8" s="9">
        <f t="shared" ref="G8:G9" si="2">F8*43.37</f>
        <v>1170.99</v>
      </c>
      <c r="H8" s="8">
        <v>27</v>
      </c>
      <c r="I8" s="3">
        <f>H8*56.36</f>
        <v>1521.72</v>
      </c>
      <c r="J8" s="35">
        <f t="shared" ref="J8:J14" si="3">C8+E8+G8+I8</f>
        <v>103601.65181070002</v>
      </c>
    </row>
    <row r="9" spans="1:10" ht="15.75" x14ac:dyDescent="0.25">
      <c r="A9" s="25" t="s">
        <v>25</v>
      </c>
      <c r="B9" s="8"/>
      <c r="C9" s="10"/>
      <c r="D9" s="8">
        <v>12.84</v>
      </c>
      <c r="E9" s="9">
        <f t="shared" si="1"/>
        <v>21827.229599999999</v>
      </c>
      <c r="F9" s="8">
        <v>12.84</v>
      </c>
      <c r="G9" s="9">
        <f t="shared" si="2"/>
        <v>556.87079999999992</v>
      </c>
      <c r="H9" s="8"/>
      <c r="I9" s="3"/>
      <c r="J9" s="35">
        <f t="shared" si="3"/>
        <v>22384.100399999999</v>
      </c>
    </row>
    <row r="10" spans="1:10" ht="15.75" x14ac:dyDescent="0.25">
      <c r="A10" s="25" t="s">
        <v>7</v>
      </c>
      <c r="B10" s="8">
        <v>2006</v>
      </c>
      <c r="C10" s="10">
        <f t="shared" si="0"/>
        <v>9817.5619921999987</v>
      </c>
      <c r="D10" s="8">
        <v>98.77</v>
      </c>
      <c r="E10" s="9">
        <f t="shared" si="1"/>
        <v>167903.07380000001</v>
      </c>
      <c r="F10" s="8"/>
      <c r="G10" s="9"/>
      <c r="H10" s="8"/>
      <c r="I10" s="3"/>
      <c r="J10" s="35">
        <f t="shared" si="3"/>
        <v>177720.63579220002</v>
      </c>
    </row>
    <row r="11" spans="1:10" ht="15.75" x14ac:dyDescent="0.25">
      <c r="A11" s="25" t="s">
        <v>8</v>
      </c>
      <c r="B11" s="8">
        <v>17675</v>
      </c>
      <c r="C11" s="10">
        <f t="shared" si="0"/>
        <v>86503.194522499994</v>
      </c>
      <c r="D11" s="8"/>
      <c r="E11" s="9"/>
      <c r="F11" s="8"/>
      <c r="G11" s="9"/>
      <c r="H11" s="8"/>
      <c r="I11" s="3"/>
      <c r="J11" s="35">
        <f t="shared" si="3"/>
        <v>86503.194522499994</v>
      </c>
    </row>
    <row r="12" spans="1:10" ht="15.75" x14ac:dyDescent="0.25">
      <c r="A12" s="25" t="s">
        <v>9</v>
      </c>
      <c r="B12" s="8">
        <v>1495</v>
      </c>
      <c r="C12" s="10">
        <f t="shared" si="0"/>
        <v>7316.6775564999998</v>
      </c>
      <c r="D12" s="8">
        <v>17.739999999999998</v>
      </c>
      <c r="E12" s="9">
        <f t="shared" si="1"/>
        <v>30156.935599999997</v>
      </c>
      <c r="F12" s="8"/>
      <c r="G12" s="9"/>
      <c r="H12" s="8"/>
      <c r="I12" s="3"/>
      <c r="J12" s="35">
        <f t="shared" si="3"/>
        <v>37473.613156499996</v>
      </c>
    </row>
    <row r="13" spans="1:10" ht="15.75" x14ac:dyDescent="0.25">
      <c r="A13" s="25" t="s">
        <v>27</v>
      </c>
      <c r="B13" s="8"/>
      <c r="C13" s="10"/>
      <c r="D13" s="8">
        <v>11.45</v>
      </c>
      <c r="E13" s="9">
        <f t="shared" si="1"/>
        <v>19464.312999999998</v>
      </c>
      <c r="F13" s="8"/>
      <c r="G13" s="9"/>
      <c r="H13" s="8"/>
      <c r="I13" s="3"/>
      <c r="J13" s="35">
        <f t="shared" si="3"/>
        <v>19464.312999999998</v>
      </c>
    </row>
    <row r="14" spans="1:10" ht="15.75" x14ac:dyDescent="0.25">
      <c r="A14" s="25" t="s">
        <v>26</v>
      </c>
      <c r="B14" s="8"/>
      <c r="C14" s="10"/>
      <c r="D14" s="8">
        <v>289.82</v>
      </c>
      <c r="E14" s="9">
        <f t="shared" si="1"/>
        <v>492676.61080000002</v>
      </c>
      <c r="F14" s="8"/>
      <c r="G14" s="9"/>
      <c r="H14" s="8"/>
      <c r="I14" s="3"/>
      <c r="J14" s="35">
        <f t="shared" si="3"/>
        <v>492676.61080000002</v>
      </c>
    </row>
    <row r="15" spans="1:10" ht="15.75" x14ac:dyDescent="0.25">
      <c r="A15" s="19"/>
      <c r="B15" s="20"/>
      <c r="C15" s="21"/>
      <c r="D15" s="20"/>
      <c r="E15" s="21"/>
      <c r="F15" s="20"/>
      <c r="G15" s="21"/>
      <c r="H15" s="20"/>
      <c r="I15" s="19"/>
      <c r="J15" s="35"/>
    </row>
    <row r="16" spans="1:10" ht="15.75" x14ac:dyDescent="0.25">
      <c r="A16" s="2" t="s">
        <v>10</v>
      </c>
      <c r="B16" s="11">
        <v>16314</v>
      </c>
      <c r="C16" s="12">
        <v>78311.45</v>
      </c>
      <c r="D16" s="11"/>
      <c r="E16" s="12"/>
      <c r="F16" s="11">
        <v>18</v>
      </c>
      <c r="G16" s="12">
        <f t="shared" ref="G16" si="4">F16*43.37</f>
        <v>780.66</v>
      </c>
      <c r="H16" s="11">
        <v>18</v>
      </c>
      <c r="I16" s="32">
        <f>H16*56.36</f>
        <v>1014.48</v>
      </c>
      <c r="J16" s="35">
        <f>C16+E16+G16+I16</f>
        <v>80106.59</v>
      </c>
    </row>
    <row r="17" spans="1:10" ht="15.75" x14ac:dyDescent="0.25">
      <c r="A17" s="2" t="s">
        <v>30</v>
      </c>
      <c r="B17" s="11"/>
      <c r="C17" s="12"/>
      <c r="D17" s="11">
        <v>2.98</v>
      </c>
      <c r="E17" s="12">
        <f t="shared" ref="E17" si="5">D17*1699.94</f>
        <v>5065.8212000000003</v>
      </c>
      <c r="F17" s="11"/>
      <c r="G17" s="12"/>
      <c r="H17" s="11"/>
      <c r="I17" s="32"/>
      <c r="J17" s="35">
        <f>C17+E17+G17+I17</f>
        <v>5065.8212000000003</v>
      </c>
    </row>
    <row r="18" spans="1:10" ht="15.75" x14ac:dyDescent="0.25">
      <c r="A18" s="2" t="s">
        <v>11</v>
      </c>
      <c r="B18" s="11">
        <v>4190</v>
      </c>
      <c r="C18" s="12">
        <f>B18*4.89</f>
        <v>20489.099999999999</v>
      </c>
      <c r="D18" s="11">
        <v>24.582000000000001</v>
      </c>
      <c r="E18" s="12">
        <f>D18*4311.81</f>
        <v>105992.91342000001</v>
      </c>
      <c r="F18" s="11">
        <v>12</v>
      </c>
      <c r="G18" s="12">
        <f>F18*507.31</f>
        <v>6087.72</v>
      </c>
      <c r="H18" s="11"/>
      <c r="I18" s="32"/>
      <c r="J18" s="35">
        <f>C18+E18+G18+I18</f>
        <v>132569.73342</v>
      </c>
    </row>
    <row r="19" spans="1:10" ht="15.75" x14ac:dyDescent="0.25">
      <c r="A19" s="3"/>
      <c r="B19" s="11"/>
      <c r="C19" s="12"/>
      <c r="D19" s="11"/>
      <c r="E19" s="12"/>
      <c r="F19" s="11"/>
      <c r="G19" s="12"/>
      <c r="H19" s="11"/>
      <c r="I19" s="32"/>
      <c r="J19" s="35"/>
    </row>
    <row r="20" spans="1:10" ht="15.75" x14ac:dyDescent="0.25">
      <c r="A20" s="2" t="s">
        <v>18</v>
      </c>
      <c r="B20" s="11"/>
      <c r="C20" s="12"/>
      <c r="D20" s="8"/>
      <c r="E20" s="9"/>
      <c r="F20" s="8"/>
      <c r="G20" s="9"/>
      <c r="H20" s="8"/>
      <c r="I20" s="3"/>
      <c r="J20" s="35"/>
    </row>
    <row r="21" spans="1:10" ht="15.75" x14ac:dyDescent="0.25">
      <c r="A21" s="4" t="s">
        <v>12</v>
      </c>
      <c r="B21" s="8">
        <v>12266</v>
      </c>
      <c r="C21" s="13">
        <f>B21*4.9</f>
        <v>60103.4</v>
      </c>
      <c r="D21" s="8">
        <v>197.93</v>
      </c>
      <c r="E21" s="9">
        <f t="shared" ref="E21:E25" si="6">D21*1699.94</f>
        <v>336469.12420000002</v>
      </c>
      <c r="F21" s="8">
        <v>90</v>
      </c>
      <c r="G21" s="9">
        <f t="shared" ref="G21:G24" si="7">F21*43.37</f>
        <v>3903.2999999999997</v>
      </c>
      <c r="H21" s="8"/>
      <c r="I21" s="3"/>
      <c r="J21" s="35">
        <f>C21+E21+G21+I21</f>
        <v>400475.82420000003</v>
      </c>
    </row>
    <row r="22" spans="1:10" ht="15.75" x14ac:dyDescent="0.25">
      <c r="A22" s="4" t="s">
        <v>13</v>
      </c>
      <c r="B22" s="8">
        <v>5655</v>
      </c>
      <c r="C22" s="13">
        <f t="shared" ref="C22:C26" si="8">B22*4.9</f>
        <v>27709.500000000004</v>
      </c>
      <c r="D22" s="8">
        <v>103.71</v>
      </c>
      <c r="E22" s="9">
        <f t="shared" si="6"/>
        <v>176300.77739999999</v>
      </c>
      <c r="F22" s="8">
        <v>15</v>
      </c>
      <c r="G22" s="9">
        <f t="shared" si="7"/>
        <v>650.54999999999995</v>
      </c>
      <c r="H22" s="8">
        <v>15</v>
      </c>
      <c r="I22" s="3">
        <f>H22*56.36</f>
        <v>845.4</v>
      </c>
      <c r="J22" s="35">
        <f t="shared" ref="J22:J26" si="9">C22+E22+G22+I22</f>
        <v>205506.22739999997</v>
      </c>
    </row>
    <row r="23" spans="1:10" ht="15.75" x14ac:dyDescent="0.25">
      <c r="A23" s="4" t="s">
        <v>14</v>
      </c>
      <c r="B23" s="8">
        <v>4988</v>
      </c>
      <c r="C23" s="13">
        <f t="shared" si="8"/>
        <v>24441.200000000001</v>
      </c>
      <c r="D23" s="8">
        <v>65.11</v>
      </c>
      <c r="E23" s="9">
        <f t="shared" si="6"/>
        <v>110683.0934</v>
      </c>
      <c r="F23" s="8">
        <v>26</v>
      </c>
      <c r="G23" s="9">
        <f t="shared" si="7"/>
        <v>1127.6199999999999</v>
      </c>
      <c r="H23" s="8">
        <v>26</v>
      </c>
      <c r="I23" s="3">
        <f>H23*56.36</f>
        <v>1465.36</v>
      </c>
      <c r="J23" s="35">
        <f t="shared" si="9"/>
        <v>137717.27339999998</v>
      </c>
    </row>
    <row r="24" spans="1:10" ht="15.75" x14ac:dyDescent="0.25">
      <c r="A24" s="4" t="s">
        <v>15</v>
      </c>
      <c r="B24" s="8">
        <v>6585</v>
      </c>
      <c r="C24" s="13">
        <f t="shared" si="8"/>
        <v>32266.500000000004</v>
      </c>
      <c r="D24" s="8">
        <v>60.45</v>
      </c>
      <c r="E24" s="9">
        <f t="shared" si="6"/>
        <v>102761.37300000001</v>
      </c>
      <c r="F24" s="8">
        <v>24</v>
      </c>
      <c r="G24" s="9">
        <f t="shared" si="7"/>
        <v>1040.8799999999999</v>
      </c>
      <c r="H24" s="8">
        <v>24</v>
      </c>
      <c r="I24" s="3">
        <f>H24*56.36</f>
        <v>1352.6399999999999</v>
      </c>
      <c r="J24" s="35">
        <f t="shared" si="9"/>
        <v>137421.39300000004</v>
      </c>
    </row>
    <row r="25" spans="1:10" ht="15.75" x14ac:dyDescent="0.25">
      <c r="A25" s="4" t="s">
        <v>16</v>
      </c>
      <c r="B25" s="8">
        <v>6868</v>
      </c>
      <c r="C25" s="13">
        <f t="shared" si="8"/>
        <v>33653.200000000004</v>
      </c>
      <c r="D25" s="8">
        <v>118.21</v>
      </c>
      <c r="E25" s="9">
        <f t="shared" si="6"/>
        <v>200949.9074</v>
      </c>
      <c r="F25" s="8">
        <v>33</v>
      </c>
      <c r="G25" s="9">
        <f>F25*507.31</f>
        <v>16741.23</v>
      </c>
      <c r="H25" s="8"/>
      <c r="I25" s="3"/>
      <c r="J25" s="35">
        <f t="shared" si="9"/>
        <v>251344.33740000002</v>
      </c>
    </row>
    <row r="26" spans="1:10" ht="15.75" x14ac:dyDescent="0.25">
      <c r="A26" s="4" t="s">
        <v>17</v>
      </c>
      <c r="B26" s="8">
        <v>1606</v>
      </c>
      <c r="C26" s="13">
        <f t="shared" si="8"/>
        <v>7869.4000000000005</v>
      </c>
      <c r="D26" s="8"/>
      <c r="E26" s="9"/>
      <c r="F26" s="8"/>
      <c r="G26" s="9"/>
      <c r="H26" s="8"/>
      <c r="I26" s="3"/>
      <c r="J26" s="35">
        <f t="shared" si="9"/>
        <v>7869.4000000000005</v>
      </c>
    </row>
    <row r="27" spans="1:10" ht="15.75" x14ac:dyDescent="0.25">
      <c r="A27" s="3"/>
      <c r="B27" s="8"/>
      <c r="C27" s="9"/>
      <c r="D27" s="8"/>
      <c r="E27" s="9"/>
      <c r="F27" s="8"/>
      <c r="G27" s="9"/>
      <c r="H27" s="8"/>
      <c r="I27" s="3"/>
      <c r="J27" s="35"/>
    </row>
    <row r="28" spans="1:10" ht="16.5" thickBot="1" x14ac:dyDescent="0.3">
      <c r="A28" s="5" t="s">
        <v>19</v>
      </c>
      <c r="B28" s="14"/>
      <c r="C28" s="15">
        <f>SUM(C3:C26)</f>
        <v>2573850.5381076005</v>
      </c>
      <c r="D28" s="28"/>
      <c r="E28" s="15">
        <f>SUM(E3:E26)</f>
        <v>2101946.8654999998</v>
      </c>
      <c r="F28" s="28"/>
      <c r="G28" s="15">
        <f>SUM(G3:G26)</f>
        <v>35659.530799999993</v>
      </c>
      <c r="H28" s="28"/>
      <c r="I28" s="15">
        <f>SUM(I3:I26)</f>
        <v>10877.48</v>
      </c>
      <c r="J28" s="36">
        <f>SUM(J3:J27)</f>
        <v>4722334.4144076006</v>
      </c>
    </row>
    <row r="29" spans="1:10" ht="15.75" x14ac:dyDescent="0.25">
      <c r="A29" s="1"/>
      <c r="B29" s="1"/>
      <c r="C29" s="1"/>
      <c r="D29" s="1"/>
      <c r="E29" s="1"/>
      <c r="F29" s="1"/>
      <c r="G29" s="1"/>
      <c r="H29" s="1"/>
      <c r="I29" s="1"/>
    </row>
    <row r="30" spans="1:10" x14ac:dyDescent="0.25">
      <c r="A30" s="33" t="s">
        <v>32</v>
      </c>
      <c r="B30" s="33"/>
      <c r="C30" s="33"/>
      <c r="D30" s="33">
        <f>88.2*3507.4*1.05</f>
        <v>324820.31400000001</v>
      </c>
      <c r="E30" s="33"/>
      <c r="F30" s="33"/>
      <c r="G30" s="33"/>
      <c r="H30" s="33"/>
      <c r="I30" s="33"/>
      <c r="J30" s="37"/>
    </row>
    <row r="31" spans="1:10" x14ac:dyDescent="0.25">
      <c r="A31" s="33" t="s">
        <v>33</v>
      </c>
      <c r="B31" s="33"/>
      <c r="C31" s="33"/>
      <c r="D31" s="33">
        <f>88.2*993.45*1.05</f>
        <v>92003.404500000019</v>
      </c>
      <c r="E31" s="33"/>
      <c r="F31" s="33"/>
      <c r="G31" s="33"/>
      <c r="H31" s="33"/>
      <c r="I31" s="33"/>
      <c r="J31" s="37"/>
    </row>
    <row r="33" spans="1:2" x14ac:dyDescent="0.25">
      <c r="A33" t="s">
        <v>34</v>
      </c>
    </row>
    <row r="34" spans="1:2" x14ac:dyDescent="0.25">
      <c r="A34" t="s">
        <v>35</v>
      </c>
      <c r="B34" s="34">
        <f>SUM(J7:J14)+J18+D30+D31</f>
        <v>1845603.2463076001</v>
      </c>
    </row>
    <row r="35" spans="1:2" x14ac:dyDescent="0.25">
      <c r="A35" t="s">
        <v>36</v>
      </c>
      <c r="B35" s="34">
        <f>SUM(J21:J26)</f>
        <v>1140334.4553999999</v>
      </c>
    </row>
  </sheetData>
  <mergeCells count="6">
    <mergeCell ref="J1:J2"/>
    <mergeCell ref="A1:A2"/>
    <mergeCell ref="B1:C1"/>
    <mergeCell ref="D1:E1"/>
    <mergeCell ref="F1:G1"/>
    <mergeCell ref="H1:I1"/>
  </mergeCells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Администрация</dc:creator>
  <cp:lastModifiedBy>Вероника</cp:lastModifiedBy>
  <cp:lastPrinted>2015-10-26T09:01:33Z</cp:lastPrinted>
  <dcterms:created xsi:type="dcterms:W3CDTF">2015-10-21T03:00:56Z</dcterms:created>
  <dcterms:modified xsi:type="dcterms:W3CDTF">2015-11-20T06:40:16Z</dcterms:modified>
</cp:coreProperties>
</file>